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<sst xmlns="http://schemas.openxmlformats.org/spreadsheetml/2006/main" count="91" uniqueCount="69">
  <si>
    <t xml:space="preserve">项目支出绩效自评表 </t>
  </si>
  <si>
    <t>（2022年度）</t>
  </si>
  <si>
    <t>项目名称</t>
  </si>
  <si>
    <t>11000022T000000432066-实验室数据存储设备购置</t>
  </si>
  <si>
    <t>主管部门</t>
  </si>
  <si>
    <t>北京市公安局</t>
  </si>
  <si>
    <t>实施单位</t>
  </si>
  <si>
    <t>北京警察学院</t>
  </si>
  <si>
    <t>项目负责人</t>
  </si>
  <si>
    <t>吴镝</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</si>
  <si>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</si>
  <si>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</si>
  <si>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</si>
  <si>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</si>
  <si>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</si>
  <si>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</si>
  <si>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</si>
  <si>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</si>
  <si>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</si>
  <si>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</si>
  <si>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</si>
  <si>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</si>
  <si>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</si>
  <si>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</si>
  <si>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</si>
  <si>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</si>
  <si>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为解决学院实验室现有的分散式存储方式和系统容量难以满足当前和未来一段时间实验教学数据存储需求的问题，购置实验室数据存储设备一套和相关的系统迁移服务，实现实验室数据的统一存储和管理。</t>
  </si>
  <si>
    <t>按执行计划完成存储设备购置和系统迁移，设备预转良好，系统迁移后运行正常，完成预期绩效目标。</t>
  </si>
  <si>
    <t>绩效指标</t>
  </si>
  <si>
    <t>一级指标</t>
  </si>
  <si>
    <t>二级指标</t>
  </si>
  <si>
    <t>三级指标</t>
  </si>
  <si>
    <t>年度指标值(A)</t>
  </si>
  <si>
    <t>实际完成值(B)</t>
  </si>
  <si>
    <t>分值</t>
  </si>
  <si>
    <t>偏差原因分析及改进措施</t>
  </si>
  <si>
    <t>产出指标(50分)</t>
  </si>
  <si>
    <t>数量指标</t>
  </si>
  <si>
    <t>110037-购置设备数量</t>
  </si>
  <si>
    <t>＝1套</t>
  </si>
  <si>
    <t>质量指标</t>
  </si>
  <si>
    <t>120014-安装工程验收合格率</t>
  </si>
  <si>
    <t>＝100%</t>
  </si>
  <si>
    <t>120015-设备故障率</t>
  </si>
  <si>
    <t>≤5%</t>
  </si>
  <si>
    <t>120013-设备质量合格率</t>
  </si>
  <si>
    <t>时效指标</t>
  </si>
  <si>
    <t>预计完成时间</t>
  </si>
  <si>
    <t>≤12月</t>
  </si>
  <si>
    <t>成本指标</t>
  </si>
  <si>
    <t>预算控制数</t>
  </si>
  <si>
    <t>≤65.76万元</t>
  </si>
  <si>
    <t>=65.68万元</t>
  </si>
  <si>
    <t>效果指标(30分)</t>
  </si>
  <si>
    <t>经济效益
指标</t>
  </si>
  <si>
    <t>无</t>
  </si>
  <si>
    <t>社会效益
指标</t>
  </si>
  <si>
    <t>实现实验室数据的统一存储和管理</t>
  </si>
  <si>
    <t>效益指标量化有待加强</t>
  </si>
  <si>
    <t>生态效益
指标</t>
  </si>
  <si>
    <t>可持续影响指标</t>
  </si>
  <si>
    <t>250011-设备使用年限</t>
  </si>
  <si>
    <t>≥6年</t>
  </si>
  <si>
    <t>满意度
指标
（10分）</t>
  </si>
  <si>
    <t>服务对象满意度指标</t>
  </si>
  <si>
    <t>310005-全体职工满意度</t>
  </si>
  <si>
    <t>≥95%</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</si>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</sst>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176" formatCode="#,##0.000000_ "/>
    <numFmt numFmtId="44" formatCode="_ &quot;￥&quot;* #,##0.00_ ;_ &quot;￥&quot;* \-#,##0.00_ ;_ &quot;￥&quot;* &quot;-&quot;??_ ;_ @_ "/>
    <numFmt numFmtId="43" formatCode="_ * #,##0.00_ ;_ * \-#,##0.00_ ;_ * &quot;-&quot;??_ ;_ @_ "/>
    <numFmt numFmtId="177" formatCode="#,##0.00_ "/>
  </numFmts>
  <fonts count="26">
    <font>
      <sz val="11"/>
      <color theme="1"/>
      <name val="等线"/>
      <charset val="134"/>
      <scheme val="minor"/>
    </font>
    <font>
      <b/>
      <sz val="16"/>
      <color theme="1"/>
      <name val="宋体"/>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i/>
      <sz val="11"/>
      <color rgb="FF7F7F7F"/>
      <name val="等线"/>
      <charset val="0"/>
      <scheme val="minor"/>
    </font>
    <font>
      <u/>
      <sz val="11"/>
      <color rgb="FF0000FF"/>
      <name val="等线"/>
      <charset val="0"/>
      <scheme val="minor"/>
    </font>
    <font>
      <sz val="11"/>
      <color theme="0"/>
      <name val="等线"/>
      <charset val="0"/>
      <scheme val="minor"/>
    </font>
    <font>
      <sz val="11"/>
      <color theme="1"/>
      <name val="等线"/>
      <charset val="0"/>
      <scheme val="minor"/>
    </font>
    <font>
      <sz val="11"/>
      <color rgb="FF9C0006"/>
      <name val="等线"/>
      <charset val="0"/>
      <scheme val="minor"/>
    </font>
    <font>
      <b/>
      <sz val="11"/>
      <color rgb="FFFFFFFF"/>
      <name val="等线"/>
      <charset val="0"/>
      <scheme val="minor"/>
    </font>
    <font>
      <u/>
      <sz val="11"/>
      <color rgb="FF800080"/>
      <name val="等线"/>
      <charset val="0"/>
      <scheme val="minor"/>
    </font>
    <font>
      <sz val="11"/>
      <color rgb="FF3F3F76"/>
      <name val="等线"/>
      <charset val="0"/>
      <scheme val="minor"/>
    </font>
    <font>
      <b/>
      <sz val="11"/>
      <color theme="3"/>
      <name val="等线"/>
      <charset val="134"/>
      <scheme val="minor"/>
    </font>
    <font>
      <b/>
      <sz val="11"/>
      <color rgb="FF3F3F3F"/>
      <name val="等线"/>
      <charset val="0"/>
      <scheme val="minor"/>
    </font>
    <font>
      <b/>
      <sz val="13"/>
      <color theme="3"/>
      <name val="等线"/>
      <charset val="134"/>
      <scheme val="minor"/>
    </font>
    <font>
      <sz val="11"/>
      <color rgb="FFFF0000"/>
      <name val="等线"/>
      <charset val="0"/>
      <scheme val="minor"/>
    </font>
    <font>
      <b/>
      <sz val="18"/>
      <color theme="3"/>
      <name val="等线"/>
      <charset val="134"/>
      <scheme val="minor"/>
    </font>
    <font>
      <b/>
      <sz val="11"/>
      <color rgb="FFFA7D00"/>
      <name val="等线"/>
      <charset val="0"/>
      <scheme val="minor"/>
    </font>
    <font>
      <b/>
      <sz val="15"/>
      <color theme="3"/>
      <name val="等线"/>
      <charset val="134"/>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theme="9"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rgb="FFFFEB9C"/>
        <bgColor indexed="64"/>
      </patternFill>
    </fill>
    <fill>
      <patternFill patternType="solid">
        <fgColor theme="9"/>
        <bgColor indexed="64"/>
      </patternFill>
    </fill>
    <fill>
      <patternFill patternType="solid">
        <fgColor theme="6"/>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599993896298105"/>
        <bgColor indexed="64"/>
      </patternFill>
    </fill>
  </fills>
  <borders count="20">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4" fillId="9"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 borderId="12" applyNumberFormat="0" applyFont="0" applyAlignment="0" applyProtection="0">
      <alignment vertical="center"/>
    </xf>
    <xf numFmtId="0" fontId="9" fillId="12"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16" applyNumberFormat="0" applyFill="0" applyAlignment="0" applyProtection="0">
      <alignment vertical="center"/>
    </xf>
    <xf numFmtId="0" fontId="17" fillId="0" borderId="16" applyNumberFormat="0" applyFill="0" applyAlignment="0" applyProtection="0">
      <alignment vertical="center"/>
    </xf>
    <xf numFmtId="0" fontId="9" fillId="11" borderId="0" applyNumberFormat="0" applyBorder="0" applyAlignment="0" applyProtection="0">
      <alignment vertical="center"/>
    </xf>
    <xf numFmtId="0" fontId="15" fillId="0" borderId="17" applyNumberFormat="0" applyFill="0" applyAlignment="0" applyProtection="0">
      <alignment vertical="center"/>
    </xf>
    <xf numFmtId="0" fontId="9" fillId="22" borderId="0" applyNumberFormat="0" applyBorder="0" applyAlignment="0" applyProtection="0">
      <alignment vertical="center"/>
    </xf>
    <xf numFmtId="0" fontId="16" fillId="18" borderId="15" applyNumberFormat="0" applyAlignment="0" applyProtection="0">
      <alignment vertical="center"/>
    </xf>
    <xf numFmtId="0" fontId="20" fillId="18" borderId="14" applyNumberFormat="0" applyAlignment="0" applyProtection="0">
      <alignment vertical="center"/>
    </xf>
    <xf numFmtId="0" fontId="12" fillId="8" borderId="13" applyNumberFormat="0" applyAlignment="0" applyProtection="0">
      <alignment vertical="center"/>
    </xf>
    <xf numFmtId="0" fontId="10" fillId="24" borderId="0" applyNumberFormat="0" applyBorder="0" applyAlignment="0" applyProtection="0">
      <alignment vertical="center"/>
    </xf>
    <xf numFmtId="0" fontId="9" fillId="16" borderId="0" applyNumberFormat="0" applyBorder="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25" borderId="0" applyNumberFormat="0" applyBorder="0" applyAlignment="0" applyProtection="0">
      <alignment vertical="center"/>
    </xf>
    <xf numFmtId="0" fontId="25" fillId="27" borderId="0" applyNumberFormat="0" applyBorder="0" applyAlignment="0" applyProtection="0">
      <alignment vertical="center"/>
    </xf>
    <xf numFmtId="0" fontId="10" fillId="5" borderId="0" applyNumberFormat="0" applyBorder="0" applyAlignment="0" applyProtection="0">
      <alignment vertical="center"/>
    </xf>
    <xf numFmtId="0" fontId="9" fillId="10" borderId="0" applyNumberFormat="0" applyBorder="0" applyAlignment="0" applyProtection="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10" fillId="21" borderId="0" applyNumberFormat="0" applyBorder="0" applyAlignment="0" applyProtection="0">
      <alignment vertical="center"/>
    </xf>
    <xf numFmtId="0" fontId="10" fillId="15" borderId="0" applyNumberFormat="0" applyBorder="0" applyAlignment="0" applyProtection="0">
      <alignment vertical="center"/>
    </xf>
    <xf numFmtId="0" fontId="9" fillId="29" borderId="0" applyNumberFormat="0" applyBorder="0" applyAlignment="0" applyProtection="0">
      <alignment vertical="center"/>
    </xf>
    <xf numFmtId="0" fontId="9" fillId="4" borderId="0" applyNumberFormat="0" applyBorder="0" applyAlignment="0" applyProtection="0">
      <alignment vertical="center"/>
    </xf>
    <xf numFmtId="0" fontId="10" fillId="26" borderId="0" applyNumberFormat="0" applyBorder="0" applyAlignment="0" applyProtection="0">
      <alignment vertical="center"/>
    </xf>
    <xf numFmtId="0" fontId="10" fillId="20" borderId="0" applyNumberFormat="0" applyBorder="0" applyAlignment="0" applyProtection="0">
      <alignment vertical="center"/>
    </xf>
    <xf numFmtId="0" fontId="9" fillId="14" borderId="0" applyNumberFormat="0" applyBorder="0" applyAlignment="0" applyProtection="0">
      <alignment vertical="center"/>
    </xf>
    <xf numFmtId="0" fontId="10" fillId="23" borderId="0" applyNumberFormat="0" applyBorder="0" applyAlignment="0" applyProtection="0">
      <alignment vertical="center"/>
    </xf>
    <xf numFmtId="0" fontId="9" fillId="19" borderId="0" applyNumberFormat="0" applyBorder="0" applyAlignment="0" applyProtection="0">
      <alignment vertical="center"/>
    </xf>
    <xf numFmtId="0" fontId="9" fillId="28" borderId="0" applyNumberFormat="0" applyBorder="0" applyAlignment="0" applyProtection="0">
      <alignment vertical="center"/>
    </xf>
    <xf numFmtId="0" fontId="10" fillId="32" borderId="0" applyNumberFormat="0" applyBorder="0" applyAlignment="0" applyProtection="0">
      <alignment vertical="center"/>
    </xf>
    <xf numFmtId="0" fontId="9" fillId="3" borderId="0" applyNumberFormat="0" applyBorder="0" applyAlignment="0" applyProtection="0">
      <alignment vertical="center"/>
    </xf>
  </cellStyleXfs>
  <cellXfs count="40">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justify" vertical="center"/>
    </xf>
    <xf numFmtId="176" fontId="2" fillId="0" borderId="1" xfId="0" applyNumberFormat="1" applyFont="1" applyFill="1" applyBorder="1" applyAlignment="1">
      <alignment horizontal="righ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0" fontId="3"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5" fillId="0" borderId="6" xfId="0" applyFont="1" applyFill="1" applyBorder="1" applyAlignment="1">
      <alignment horizontal="center" vertical="center" wrapText="1"/>
    </xf>
    <xf numFmtId="0" fontId="3" fillId="0" borderId="6" xfId="0"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4" fillId="0" borderId="2" xfId="0"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Border="1" applyAlignment="1">
      <alignment horizontal="center" vertical="center"/>
    </xf>
    <xf numFmtId="0" fontId="3" fillId="0" borderId="11" xfId="0" applyFont="1" applyBorder="1" applyAlignment="1">
      <alignment horizontal="left" vertical="center" wrapText="1"/>
    </xf>
    <xf numFmtId="0" fontId="3" fillId="0" borderId="11" xfId="0" applyFont="1" applyBorder="1" applyAlignment="1">
      <alignment horizontal="left" vertical="center"/>
    </xf>
    <xf numFmtId="9" fontId="3" fillId="0" borderId="1" xfId="11" applyFont="1" applyBorder="1" applyAlignment="1">
      <alignment horizontal="center" vertical="center"/>
    </xf>
    <xf numFmtId="177" fontId="3"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251075" y="14605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view="pageBreakPreview" zoomScale="70" zoomScaleNormal="100" workbookViewId="0">
      <selection activeCell="I7" sqref="I7"/>
    </sheetView>
  </sheetViews>
  <sheetFormatPr defaultColWidth="9" defaultRowHeight="14"/>
  <cols>
    <col min="1" max="1" width="5.375" customWidth="1"/>
    <col min="2" max="2" width="9.16666666666667" customWidth="1"/>
    <col min="3" max="3" width="14.5" customWidth="1"/>
    <col min="4" max="4" width="17.75" customWidth="1"/>
    <col min="5" max="5" width="24.0416666666667" customWidth="1"/>
    <col min="6" max="6" width="13.3333333333333" customWidth="1"/>
    <col min="7" max="7" width="13.75" customWidth="1"/>
    <col min="8" max="8" width="12.5" customWidth="1"/>
    <col min="9" max="9" width="10.3333333333333"/>
    <col min="10" max="10" width="14.58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0" customHeight="1" spans="1:10">
      <c r="A4" s="3" t="s">
        <v>4</v>
      </c>
      <c r="B4" s="3"/>
      <c r="C4" s="3"/>
      <c r="D4" s="3" t="s">
        <v>5</v>
      </c>
      <c r="E4" s="3"/>
      <c r="F4" s="4"/>
      <c r="G4" s="3" t="s">
        <v>6</v>
      </c>
      <c r="H4" s="5" t="s">
        <v>7</v>
      </c>
      <c r="I4" s="5"/>
      <c r="J4" s="5"/>
    </row>
    <row r="5" ht="20" customHeight="1" spans="1:10">
      <c r="A5" s="3" t="s">
        <v>8</v>
      </c>
      <c r="B5" s="3"/>
      <c r="C5" s="3"/>
      <c r="D5" s="3" t="s">
        <v>9</v>
      </c>
      <c r="E5" s="3"/>
      <c r="F5" s="4"/>
      <c r="G5" s="3" t="s">
        <v>10</v>
      </c>
      <c r="H5" s="5">
        <v>13911838898</v>
      </c>
      <c r="I5" s="5"/>
      <c r="J5" s="5"/>
    </row>
    <row r="6" ht="30.75" spans="1:10">
      <c r="A6" s="5" t="s">
        <v>11</v>
      </c>
      <c r="B6" s="5"/>
      <c r="C6" s="5"/>
      <c r="D6" s="3"/>
      <c r="E6" s="6" t="s">
        <v>12</v>
      </c>
      <c r="F6" s="6" t="s">
        <v>13</v>
      </c>
      <c r="G6" s="6" t="s">
        <v>14</v>
      </c>
      <c r="H6" s="5" t="s">
        <v>15</v>
      </c>
      <c r="I6" s="5" t="s">
        <v>16</v>
      </c>
      <c r="J6" s="3" t="s">
        <v>17</v>
      </c>
    </row>
    <row r="7" ht="20" customHeight="1" spans="1:10">
      <c r="A7" s="5"/>
      <c r="B7" s="5"/>
      <c r="C7" s="5"/>
      <c r="D7" s="7" t="s">
        <v>18</v>
      </c>
      <c r="E7" s="8">
        <f t="shared" ref="E7:G7" si="0">SUM(E8:E10)</f>
        <v>68.5208</v>
      </c>
      <c r="F7" s="8">
        <f t="shared" si="0"/>
        <v>65.76</v>
      </c>
      <c r="G7" s="8">
        <f t="shared" si="0"/>
        <v>65.76</v>
      </c>
      <c r="H7" s="3" t="s">
        <v>19</v>
      </c>
      <c r="I7" s="37">
        <f>G7/F7</f>
        <v>1</v>
      </c>
      <c r="J7" s="38">
        <f>10*I7</f>
        <v>10</v>
      </c>
    </row>
    <row r="8" ht="30.75" spans="1:10">
      <c r="A8" s="5"/>
      <c r="B8" s="5"/>
      <c r="C8" s="5"/>
      <c r="D8" s="9" t="s">
        <v>20</v>
      </c>
      <c r="E8" s="8">
        <v>68.5208</v>
      </c>
      <c r="F8" s="8">
        <v>65.76</v>
      </c>
      <c r="G8" s="8">
        <v>65.76</v>
      </c>
      <c r="H8" s="3" t="s">
        <v>19</v>
      </c>
      <c r="I8" s="37">
        <f>G8/F8</f>
        <v>1</v>
      </c>
      <c r="J8" s="5" t="s">
        <v>19</v>
      </c>
    </row>
    <row r="9" ht="25" customHeight="1" spans="1:10">
      <c r="A9" s="5"/>
      <c r="B9" s="5"/>
      <c r="C9" s="5"/>
      <c r="D9" s="10" t="s">
        <v>21</v>
      </c>
      <c r="E9" s="8"/>
      <c r="F9" s="8"/>
      <c r="G9" s="8"/>
      <c r="H9" s="3" t="s">
        <v>19</v>
      </c>
      <c r="I9" s="3"/>
      <c r="J9" s="5"/>
    </row>
    <row r="10" ht="19" customHeight="1" spans="1:10">
      <c r="A10" s="5"/>
      <c r="B10" s="5"/>
      <c r="C10" s="5"/>
      <c r="D10" s="11" t="s">
        <v>22</v>
      </c>
      <c r="E10" s="8"/>
      <c r="F10" s="8"/>
      <c r="G10" s="8"/>
      <c r="H10" s="3" t="s">
        <v>19</v>
      </c>
      <c r="I10" s="3"/>
      <c r="J10" s="5" t="s">
        <v>19</v>
      </c>
    </row>
    <row r="11" ht="26" customHeight="1" spans="1:10">
      <c r="A11" s="12" t="s">
        <v>23</v>
      </c>
      <c r="B11" s="5" t="s">
        <v>24</v>
      </c>
      <c r="C11" s="5"/>
      <c r="D11" s="5"/>
      <c r="E11" s="5"/>
      <c r="F11" s="5" t="s">
        <v>25</v>
      </c>
      <c r="G11" s="5"/>
      <c r="H11" s="5"/>
      <c r="I11" s="5"/>
      <c r="J11" s="5"/>
    </row>
    <row r="12" ht="75" customHeight="1" spans="1:10">
      <c r="A12" s="12"/>
      <c r="B12" s="5" t="s">
        <v>26</v>
      </c>
      <c r="C12" s="5"/>
      <c r="D12" s="5"/>
      <c r="E12" s="5"/>
      <c r="F12" s="5" t="s">
        <v>27</v>
      </c>
      <c r="G12" s="5"/>
      <c r="H12" s="5"/>
      <c r="I12" s="5"/>
      <c r="J12" s="5"/>
    </row>
    <row r="13" ht="30.75" spans="1:10">
      <c r="A13" s="12" t="s">
        <v>28</v>
      </c>
      <c r="B13" s="5" t="s">
        <v>29</v>
      </c>
      <c r="C13" s="3" t="s">
        <v>30</v>
      </c>
      <c r="D13" s="3" t="s">
        <v>31</v>
      </c>
      <c r="E13" s="3" t="s">
        <v>32</v>
      </c>
      <c r="F13" s="5" t="s">
        <v>33</v>
      </c>
      <c r="G13" s="5"/>
      <c r="H13" s="5" t="s">
        <v>34</v>
      </c>
      <c r="I13" s="5" t="s">
        <v>17</v>
      </c>
      <c r="J13" s="5" t="s">
        <v>35</v>
      </c>
    </row>
    <row r="14" ht="26" customHeight="1" spans="1:10">
      <c r="A14" s="12"/>
      <c r="B14" s="13" t="s">
        <v>36</v>
      </c>
      <c r="C14" s="14" t="s">
        <v>37</v>
      </c>
      <c r="D14" s="15" t="s">
        <v>38</v>
      </c>
      <c r="E14" s="3" t="s">
        <v>39</v>
      </c>
      <c r="F14" s="16" t="s">
        <v>39</v>
      </c>
      <c r="G14" s="16"/>
      <c r="H14" s="5">
        <v>10</v>
      </c>
      <c r="I14" s="5">
        <v>10</v>
      </c>
      <c r="J14" s="3"/>
    </row>
    <row r="15" ht="26" customHeight="1" spans="1:10">
      <c r="A15" s="12"/>
      <c r="B15" s="13"/>
      <c r="C15" s="14" t="s">
        <v>40</v>
      </c>
      <c r="D15" s="15" t="s">
        <v>41</v>
      </c>
      <c r="E15" s="3" t="s">
        <v>42</v>
      </c>
      <c r="F15" s="17" t="s">
        <v>42</v>
      </c>
      <c r="G15" s="18"/>
      <c r="H15" s="5">
        <v>5</v>
      </c>
      <c r="I15" s="5">
        <v>5</v>
      </c>
      <c r="J15" s="3"/>
    </row>
    <row r="16" ht="26" customHeight="1" spans="1:10">
      <c r="A16" s="12"/>
      <c r="B16" s="13"/>
      <c r="C16" s="19"/>
      <c r="D16" s="15" t="s">
        <v>43</v>
      </c>
      <c r="E16" s="3" t="s">
        <v>44</v>
      </c>
      <c r="F16" s="17" t="s">
        <v>44</v>
      </c>
      <c r="G16" s="18"/>
      <c r="H16" s="5">
        <v>5</v>
      </c>
      <c r="I16" s="5">
        <v>5</v>
      </c>
      <c r="J16" s="3"/>
    </row>
    <row r="17" ht="26" customHeight="1" spans="1:10">
      <c r="A17" s="12"/>
      <c r="B17" s="13"/>
      <c r="C17" s="20"/>
      <c r="D17" s="15" t="s">
        <v>45</v>
      </c>
      <c r="E17" s="21" t="s">
        <v>42</v>
      </c>
      <c r="F17" s="22" t="s">
        <v>42</v>
      </c>
      <c r="G17" s="22"/>
      <c r="H17" s="5">
        <v>10</v>
      </c>
      <c r="I17" s="5">
        <v>10</v>
      </c>
      <c r="J17" s="3"/>
    </row>
    <row r="18" ht="26" customHeight="1" spans="1:10">
      <c r="A18" s="12"/>
      <c r="B18" s="13"/>
      <c r="C18" s="19" t="s">
        <v>46</v>
      </c>
      <c r="D18" s="23" t="s">
        <v>47</v>
      </c>
      <c r="E18" s="6" t="s">
        <v>48</v>
      </c>
      <c r="F18" s="24" t="s">
        <v>48</v>
      </c>
      <c r="G18" s="25"/>
      <c r="H18" s="6">
        <v>10</v>
      </c>
      <c r="I18" s="6">
        <v>10</v>
      </c>
      <c r="J18" s="14"/>
    </row>
    <row r="19" ht="26" customHeight="1" spans="1:10">
      <c r="A19" s="12"/>
      <c r="B19" s="13"/>
      <c r="C19" s="20"/>
      <c r="D19" s="26"/>
      <c r="E19" s="27"/>
      <c r="F19" s="28"/>
      <c r="G19" s="29"/>
      <c r="H19" s="27"/>
      <c r="I19" s="27"/>
      <c r="J19" s="20"/>
    </row>
    <row r="20" ht="24" customHeight="1" spans="1:10">
      <c r="A20" s="12"/>
      <c r="B20" s="13"/>
      <c r="C20" s="3" t="s">
        <v>49</v>
      </c>
      <c r="D20" s="15" t="s">
        <v>50</v>
      </c>
      <c r="E20" s="5" t="s">
        <v>51</v>
      </c>
      <c r="F20" s="22" t="s">
        <v>52</v>
      </c>
      <c r="G20" s="22"/>
      <c r="H20" s="5">
        <v>10</v>
      </c>
      <c r="I20" s="5">
        <v>10</v>
      </c>
      <c r="J20" s="3"/>
    </row>
    <row r="21" ht="30.75" spans="1:10">
      <c r="A21" s="12"/>
      <c r="B21" s="13" t="s">
        <v>53</v>
      </c>
      <c r="C21" s="13" t="s">
        <v>54</v>
      </c>
      <c r="D21" s="5" t="s">
        <v>55</v>
      </c>
      <c r="E21" s="5" t="s">
        <v>55</v>
      </c>
      <c r="F21" s="16" t="s">
        <v>55</v>
      </c>
      <c r="G21" s="16"/>
      <c r="H21" s="5"/>
      <c r="I21" s="5"/>
      <c r="J21" s="3"/>
    </row>
    <row r="22" ht="30.75" spans="1:10">
      <c r="A22" s="12"/>
      <c r="B22" s="13"/>
      <c r="C22" s="30" t="s">
        <v>56</v>
      </c>
      <c r="D22" s="5" t="s">
        <v>57</v>
      </c>
      <c r="E22" s="5" t="s">
        <v>57</v>
      </c>
      <c r="F22" s="31" t="s">
        <v>57</v>
      </c>
      <c r="G22" s="32"/>
      <c r="H22" s="5">
        <v>15</v>
      </c>
      <c r="I22" s="5">
        <v>14.5</v>
      </c>
      <c r="J22" s="5" t="s">
        <v>58</v>
      </c>
    </row>
    <row r="23" ht="30.75" spans="1:10">
      <c r="A23" s="12"/>
      <c r="B23" s="13"/>
      <c r="C23" s="13" t="s">
        <v>59</v>
      </c>
      <c r="D23" s="5" t="s">
        <v>55</v>
      </c>
      <c r="E23" s="5" t="s">
        <v>55</v>
      </c>
      <c r="F23" s="16" t="s">
        <v>55</v>
      </c>
      <c r="G23" s="16"/>
      <c r="H23" s="5"/>
      <c r="I23" s="5"/>
      <c r="J23" s="3"/>
    </row>
    <row r="24" ht="30.75" spans="1:10">
      <c r="A24" s="12"/>
      <c r="B24" s="13"/>
      <c r="C24" s="30" t="s">
        <v>60</v>
      </c>
      <c r="D24" s="5" t="s">
        <v>61</v>
      </c>
      <c r="E24" s="5" t="s">
        <v>62</v>
      </c>
      <c r="F24" s="17" t="s">
        <v>62</v>
      </c>
      <c r="G24" s="18"/>
      <c r="H24" s="5">
        <v>15</v>
      </c>
      <c r="I24" s="5">
        <v>14.5</v>
      </c>
      <c r="J24" s="5" t="s">
        <v>58</v>
      </c>
    </row>
    <row r="25" ht="45.75" spans="1:10">
      <c r="A25" s="12"/>
      <c r="B25" s="13" t="s">
        <v>63</v>
      </c>
      <c r="C25" s="13" t="s">
        <v>64</v>
      </c>
      <c r="D25" s="33" t="s">
        <v>65</v>
      </c>
      <c r="E25" s="3" t="s">
        <v>66</v>
      </c>
      <c r="F25" s="22" t="s">
        <v>42</v>
      </c>
      <c r="G25" s="22"/>
      <c r="H25" s="5">
        <v>10</v>
      </c>
      <c r="I25" s="5">
        <v>10</v>
      </c>
      <c r="J25" s="5"/>
    </row>
    <row r="26" ht="15.75" spans="1:10">
      <c r="A26" s="34" t="s">
        <v>67</v>
      </c>
      <c r="B26" s="34"/>
      <c r="C26" s="34"/>
      <c r="D26" s="34"/>
      <c r="E26" s="34"/>
      <c r="F26" s="34"/>
      <c r="G26" s="34"/>
      <c r="H26" s="34">
        <f>SUM(H14:H25)+10</f>
        <v>100</v>
      </c>
      <c r="I26" s="39">
        <f>SUM(I14:I25)+J7</f>
        <v>99</v>
      </c>
      <c r="J26" s="3"/>
    </row>
    <row r="27" ht="161" customHeight="1" spans="1:10">
      <c r="A27" s="35" t="s">
        <v>68</v>
      </c>
      <c r="B27" s="36"/>
      <c r="C27" s="36"/>
      <c r="D27" s="36"/>
      <c r="E27" s="36"/>
      <c r="F27" s="36"/>
      <c r="G27" s="36"/>
      <c r="H27" s="36"/>
      <c r="I27" s="36"/>
      <c r="J27" s="36"/>
    </row>
  </sheetData>
  <mergeCells count="40">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20:G20"/>
    <mergeCell ref="F21:G21"/>
    <mergeCell ref="F22:G22"/>
    <mergeCell ref="F23:G23"/>
    <mergeCell ref="F24:G24"/>
    <mergeCell ref="F25:G25"/>
    <mergeCell ref="A26:G26"/>
    <mergeCell ref="A27:J27"/>
    <mergeCell ref="A11:A12"/>
    <mergeCell ref="A13:A25"/>
    <mergeCell ref="B14:B20"/>
    <mergeCell ref="B21:B24"/>
    <mergeCell ref="C15:C17"/>
    <mergeCell ref="C18:C19"/>
    <mergeCell ref="D18:D19"/>
    <mergeCell ref="E18:E19"/>
    <mergeCell ref="H18:H19"/>
    <mergeCell ref="I18:I19"/>
    <mergeCell ref="J18:J19"/>
    <mergeCell ref="A6:C10"/>
    <mergeCell ref="F18:G19"/>
  </mergeCells>
  <pageMargins left="0.708661417322835" right="0.511811023622047" top="0.551181102362205" bottom="0.551181102362205" header="0.31496062992126" footer="0.31496062992126"/>
  <pageSetup paperSize="9" scale="64"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linda</cp:lastModifiedBy>
  <dcterms:created xsi:type="dcterms:W3CDTF">2015-06-05T18:17:00Z</dcterms:created>
  <cp:lastPrinted>2020-04-23T02:17:00Z</cp:lastPrinted>
  <dcterms:modified xsi:type="dcterms:W3CDTF">2023-05-05T05:58:04Z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021BFB1324C84EE6B69103EFC2791C5C</vt:lpwstr>
  </property>
</Properties>
</file>